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F5" i="1"/>
  <c r="F6" i="1"/>
  <c r="G6" i="1"/>
  <c r="G5" i="1" s="1"/>
  <c r="G7" i="1"/>
  <c r="F8" i="1"/>
  <c r="G8" i="1"/>
  <c r="D5" i="1"/>
</calcChain>
</file>

<file path=xl/sharedStrings.xml><?xml version="1.0" encoding="utf-8"?>
<sst xmlns="http://schemas.openxmlformats.org/spreadsheetml/2006/main" count="18" uniqueCount="17">
  <si>
    <t>Проект: Модернизация ИСУ верхнего уровня ПАО "Мордовская энергосбытовая компания" N_MESK03</t>
  </si>
  <si>
    <t>Модернизация ИСУ верхнего уровня ПАО "Мордовская энергосбытовая компания"</t>
  </si>
  <si>
    <t>Серверное оборудование</t>
  </si>
  <si>
    <t>Межсетевой экран</t>
  </si>
  <si>
    <t>Серверное оборудование (диски)</t>
  </si>
  <si>
    <t>№ п/п</t>
  </si>
  <si>
    <t>Наименование проекта</t>
  </si>
  <si>
    <t>1.1.</t>
  </si>
  <si>
    <t>1.2.</t>
  </si>
  <si>
    <t>1.3.</t>
  </si>
  <si>
    <t>кол-во</t>
  </si>
  <si>
    <t>стоимость с НДС</t>
  </si>
  <si>
    <t>стоимость без НДС</t>
  </si>
  <si>
    <t>НДС</t>
  </si>
  <si>
    <t>Примечание:</t>
  </si>
  <si>
    <t>Протокол торгов от 12.12.2023 г.
Оборудование поставлено в январе 2024 года</t>
  </si>
  <si>
    <t>Расчет произведен на основе трех коммерческих предложений. Реализация проекта запланирована во 2-м квартале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</si>
</sst>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1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3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11"/>
  <sheetViews>
    <sheetView tabSelected="1"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H20" sqref="H20"/>
    </sheetView>
  </sheetViews>
  <sheetFormatPr defaultRowHeight="15" x14ac:dyDescent="0.25"/>
  <cols>
    <col min="1" max="1" width="1.42578125" customWidth="1"/>
    <col min="2" max="2" width="6.42578125" customWidth="1"/>
    <col min="3" max="3" width="47.85546875" customWidth="1"/>
    <col min="5" max="6" width="16.28515625" customWidth="1"/>
    <col min="7" max="7" width="15.85546875" customWidth="1"/>
    <col min="8" max="8" width="50.5703125" customWidth="1"/>
  </cols>
  <sheetData>
    <row r="2" spans="2:13" ht="18.75" x14ac:dyDescent="0.3">
      <c r="C2" s="11" t="s">
        <v>0</v>
      </c>
      <c r="D2" s="11"/>
      <c r="E2" s="11"/>
      <c r="F2" s="11"/>
      <c r="G2" s="11"/>
      <c r="H2" s="11"/>
      <c r="I2" s="1"/>
      <c r="J2" s="1"/>
      <c r="K2" s="1"/>
      <c r="L2" s="1"/>
      <c r="M2" s="1"/>
    </row>
    <row r="3" spans="2:13" ht="15.75" x14ac:dyDescent="0.25"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31.5" x14ac:dyDescent="0.25">
      <c r="B4" s="9" t="s">
        <v>5</v>
      </c>
      <c r="C4" s="9" t="s">
        <v>6</v>
      </c>
      <c r="D4" s="2" t="s">
        <v>10</v>
      </c>
      <c r="E4" s="3" t="s">
        <v>12</v>
      </c>
      <c r="F4" s="3" t="s">
        <v>13</v>
      </c>
      <c r="G4" s="3" t="s">
        <v>11</v>
      </c>
      <c r="H4" s="2" t="s">
        <v>14</v>
      </c>
      <c r="I4" s="1"/>
      <c r="J4" s="1"/>
      <c r="K4" s="1"/>
      <c r="L4" s="1"/>
      <c r="M4" s="1"/>
    </row>
    <row r="5" spans="2:13" ht="31.5" x14ac:dyDescent="0.25">
      <c r="B5" s="4"/>
      <c r="C5" s="5" t="s">
        <v>1</v>
      </c>
      <c r="D5" s="6">
        <f>D6+D7+D8</f>
        <v>39</v>
      </c>
      <c r="E5" s="15">
        <f t="shared" ref="E5:G5" si="0">E6+E7+E8</f>
        <v>5428338.9399999995</v>
      </c>
      <c r="F5" s="15">
        <f t="shared" si="0"/>
        <v>970167.78800000006</v>
      </c>
      <c r="G5" s="15">
        <f t="shared" si="0"/>
        <v>6398506.7279999992</v>
      </c>
      <c r="H5" s="10"/>
      <c r="I5" s="1"/>
      <c r="J5" s="1"/>
      <c r="K5" s="1"/>
      <c r="L5" s="1"/>
      <c r="M5" s="1"/>
    </row>
    <row r="6" spans="2:13" ht="31.5" x14ac:dyDescent="0.25">
      <c r="B6" s="13" t="s">
        <v>7</v>
      </c>
      <c r="C6" s="12" t="s">
        <v>2</v>
      </c>
      <c r="D6" s="8">
        <v>17</v>
      </c>
      <c r="E6" s="16">
        <v>3035000</v>
      </c>
      <c r="F6" s="16">
        <f>E6*0.2</f>
        <v>607000</v>
      </c>
      <c r="G6" s="16">
        <f>E6+F6</f>
        <v>3642000</v>
      </c>
      <c r="H6" s="7" t="s">
        <v>15</v>
      </c>
      <c r="I6" s="1"/>
      <c r="J6" s="1"/>
      <c r="K6" s="1"/>
      <c r="L6" s="1"/>
      <c r="M6" s="1"/>
    </row>
    <row r="7" spans="2:13" ht="47.25" x14ac:dyDescent="0.25">
      <c r="B7" s="14" t="s">
        <v>8</v>
      </c>
      <c r="C7" s="12" t="s">
        <v>3</v>
      </c>
      <c r="D7" s="8">
        <v>2</v>
      </c>
      <c r="E7" s="16">
        <v>1379783.3399999999</v>
      </c>
      <c r="F7" s="16">
        <v>160456.66800000001</v>
      </c>
      <c r="G7" s="16">
        <f t="shared" ref="G7:G8" si="1">E7+F7</f>
        <v>1540240.0079999999</v>
      </c>
      <c r="H7" s="7" t="s">
        <v>16</v>
      </c>
      <c r="I7" s="1"/>
      <c r="J7" s="1"/>
      <c r="K7" s="1"/>
      <c r="L7" s="1"/>
      <c r="M7" s="1"/>
    </row>
    <row r="8" spans="2:13" ht="47.25" x14ac:dyDescent="0.25">
      <c r="B8" s="14" t="s">
        <v>9</v>
      </c>
      <c r="C8" s="12" t="s">
        <v>4</v>
      </c>
      <c r="D8" s="8">
        <v>20</v>
      </c>
      <c r="E8" s="16">
        <v>1013555.6</v>
      </c>
      <c r="F8" s="16">
        <f t="shared" ref="F8" si="2">E8*0.2</f>
        <v>202711.12</v>
      </c>
      <c r="G8" s="16">
        <f t="shared" si="1"/>
        <v>1216266.72</v>
      </c>
      <c r="H8" s="7" t="s">
        <v>16</v>
      </c>
      <c r="I8" s="1"/>
      <c r="J8" s="1"/>
      <c r="K8" s="1"/>
      <c r="L8" s="1"/>
      <c r="M8" s="1"/>
    </row>
    <row r="9" spans="2:13" ht="15.75" x14ac:dyDescent="0.25"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2:13" ht="15.75" customHeight="1" x14ac:dyDescent="0.25"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2:13" ht="15.75" x14ac:dyDescent="0.25"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</sheetData>
  <mergeCells count="1">
    <mergeCell ref="C2:H2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2024-04-02T11:49:53Z</dcterms:modified>
</cp:coreProperties>
</file>